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N:\03_Beschaffungen &amp; Nachträge\2025 Alle Vorgänge\25-08908 Gesundheitsberichterstattung 2026\040_Vergabeunterlagen\"/>
    </mc:Choice>
  </mc:AlternateContent>
  <xr:revisionPtr revIDLastSave="0" documentId="13_ncr:1_{ABB0D927-A52C-42A4-9241-2337F13C5A74}" xr6:coauthVersionLast="47" xr6:coauthVersionMax="47" xr10:uidLastSave="{00000000-0000-0000-0000-000000000000}"/>
  <bookViews>
    <workbookView xWindow="-120" yWindow="-120" windowWidth="51840" windowHeight="21120" xr2:uid="{00000000-000D-0000-FFFF-FFFF00000000}"/>
  </bookViews>
  <sheets>
    <sheet name="A1 - Preisblatt" sheetId="1" r:id="rId1"/>
  </sheets>
  <definedNames>
    <definedName name="_xlnm.Print_Area" localSheetId="0">'A1 - Preisblatt'!$B$1:$G$86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 i="1" l="1"/>
  <c r="G33" i="1"/>
  <c r="G63" i="1"/>
  <c r="G64" i="1"/>
  <c r="G65" i="1"/>
  <c r="G66" i="1"/>
  <c r="G68" i="1"/>
  <c r="G69" i="1"/>
  <c r="G70" i="1"/>
  <c r="G71" i="1"/>
  <c r="G72" i="1"/>
  <c r="G73" i="1"/>
  <c r="G74" i="1"/>
  <c r="G75" i="1"/>
  <c r="G29" i="1"/>
  <c r="G30" i="1"/>
  <c r="G31" i="1"/>
  <c r="G32" i="1"/>
  <c r="G34" i="1"/>
  <c r="G35" i="1"/>
  <c r="G36" i="1"/>
  <c r="G37" i="1"/>
  <c r="G38" i="1"/>
  <c r="G39" i="1"/>
  <c r="G40" i="1"/>
  <c r="G41" i="1"/>
  <c r="G28" i="1"/>
  <c r="G76" i="1"/>
  <c r="G62" i="1"/>
  <c r="G60" i="1"/>
  <c r="G59" i="1"/>
  <c r="G58" i="1"/>
  <c r="G57" i="1"/>
  <c r="G56" i="1"/>
  <c r="G55" i="1"/>
  <c r="G54" i="1"/>
  <c r="G53" i="1"/>
  <c r="G52" i="1"/>
  <c r="G51" i="1"/>
  <c r="G50" i="1"/>
  <c r="G49" i="1"/>
  <c r="G48" i="1"/>
  <c r="G47" i="1"/>
  <c r="G46" i="1"/>
  <c r="G13" i="1"/>
  <c r="G14" i="1"/>
  <c r="G15" i="1"/>
  <c r="G16" i="1"/>
  <c r="G17" i="1"/>
  <c r="G18" i="1"/>
  <c r="G19" i="1"/>
  <c r="G20" i="1"/>
  <c r="G21" i="1"/>
  <c r="G22" i="1"/>
  <c r="G23" i="1"/>
  <c r="G24" i="1"/>
  <c r="G25" i="1"/>
  <c r="G26" i="1"/>
  <c r="G42" i="1" l="1"/>
  <c r="G81" i="1" s="1"/>
  <c r="G12" i="1"/>
  <c r="G80" i="1" s="1"/>
  <c r="G82" i="1" l="1"/>
  <c r="G83" i="1" l="1"/>
  <c r="G84" i="1" s="1"/>
</calcChain>
</file>

<file path=xl/sharedStrings.xml><?xml version="1.0" encoding="utf-8"?>
<sst xmlns="http://schemas.openxmlformats.org/spreadsheetml/2006/main" count="210" uniqueCount="117">
  <si>
    <t>Anlage A1</t>
  </si>
  <si>
    <t>Bietername:</t>
  </si>
  <si>
    <t>1. Ausfüllhinweise zu den Preisangaben</t>
  </si>
  <si>
    <t>2. Preisangaben</t>
  </si>
  <si>
    <t>Pos.</t>
  </si>
  <si>
    <t>Bezeichnung</t>
  </si>
  <si>
    <t>Einheit</t>
  </si>
  <si>
    <t>Einzelpreis exkl. USt. in € inkl. sämtlicher Nebenkosten</t>
  </si>
  <si>
    <r>
      <t xml:space="preserve">Gesamtpreis für
exkl. USt. in €
</t>
    </r>
    <r>
      <rPr>
        <b/>
        <sz val="8"/>
        <rFont val="Arial"/>
        <family val="2"/>
      </rPr>
      <t>(Menge x Einzelpreis)</t>
    </r>
  </si>
  <si>
    <t>1.</t>
  </si>
  <si>
    <t>2.</t>
  </si>
  <si>
    <t>zzgl. gesetzl. USt.* in €</t>
  </si>
  <si>
    <t xml:space="preserve">Gesamtangebotspreis inkl. USt. in € </t>
  </si>
  <si>
    <t>*HINWEIS: Für die Ermittlung des Angebotsvergleichspreises wird von einem USt.-Satz von 19% ausgegangen. Während der Vertragslaufzeit wird die USt. mit dem jeweils zum Zeitpunkt der Leistungserbringung gesetzlich gültigen Satz berechnet.</t>
  </si>
  <si>
    <t>Preisblatt Gesundheitsberichterstattung 2027-2030</t>
  </si>
  <si>
    <t>Stück</t>
  </si>
  <si>
    <t>Kurzdokumentation zum Dashboard</t>
  </si>
  <si>
    <t>Kurzübersicht zum Arbeitsunfähigkeitsgeschehen (Arbeitsun-fähigkeit im Folgenden: AU)</t>
  </si>
  <si>
    <t>Kurzübersicht zum Arbeitsunfähigkeitsgeschehen Länderreporte</t>
  </si>
  <si>
    <t>Gesundheitsreport "Arbeitsunfähigkeiten"</t>
  </si>
  <si>
    <t>Excel-Tabelle für Schnellüberblick zum AU-Report (für TK-interne PPT)</t>
  </si>
  <si>
    <t>Gesundheitsreport "Arzneiverordnungen"</t>
  </si>
  <si>
    <t>Gesundheitsreport "Schwerpunktthema"</t>
  </si>
  <si>
    <t>Methodische Hinweise und Erläuterungen</t>
  </si>
  <si>
    <t>Erstellung einer Präsentation für die jährliche Pressekonferenz (PK) zum Gesundheitsreport und Teilnahme</t>
  </si>
  <si>
    <t>Länderreporte</t>
  </si>
  <si>
    <t xml:space="preserve">Übersichtstabelle mit Pressedaten (zur Arbeitsunfähigkeit und zu Arzneiverordnungen) </t>
  </si>
  <si>
    <t>Datenlieferung für das TK-Fehlzeitentool</t>
  </si>
  <si>
    <t>Fehlzeitenprofile</t>
  </si>
  <si>
    <t>Präsentationen Fehlzeitenprofile</t>
  </si>
  <si>
    <t xml:space="preserve">Exceltabelle zu den Fehlzeitenprofilen mit weiteren Kennzahlen, die nicht im Profil enthalten sind und als Hintergrundinformationen für die Beratung dienen </t>
  </si>
  <si>
    <t>Fehlzeitenprofile Englisch</t>
  </si>
  <si>
    <t>Präsentationen Fehlzeitenprofile Englisch</t>
  </si>
  <si>
    <t>Präsentationen Fehlzeitenberichte</t>
  </si>
  <si>
    <t>Exceltabelle zu den Fehlzeitenberichten mit weiteren Kennzahlen, die nicht im Profil enthalten sind und als Hintergrundinformationen für die Beratung dienen doppelt</t>
  </si>
  <si>
    <t>Fehlzeitenberichte Englisch</t>
  </si>
  <si>
    <t>Präsentationen Fehlzeitenberichte Englisch</t>
  </si>
  <si>
    <t>Präsentation Clusterberichte</t>
  </si>
  <si>
    <t>Excel zu Clusterberichten</t>
  </si>
  <si>
    <t>Präsentation Clusterberichte Englisch</t>
  </si>
  <si>
    <t>Excel zu Clusterberichten Englisch</t>
  </si>
  <si>
    <t>Dossier</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</si>
  <si>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</si>
  <si>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</si>
  <si>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</si>
  <si>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</si>
  <si>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</si>
  <si>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</si>
  <si>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</si>
  <si>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</si>
  <si>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</si>
  <si>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</si>
  <si>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</si>
  <si>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</si>
  <si>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</si>
  <si>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</si>
  <si>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</si>
  <si>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</si>
  <si>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</si>
  <si>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</si>
  <si>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</si>
  <si>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</si>
  <si>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</si>
  <si>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</si>
  <si>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</si>
  <si>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</si>
  <si>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</si>
  <si>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</si>
  <si>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</si>
  <si>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45.</t>
  </si>
  <si>
    <t>46.</t>
  </si>
  <si>
    <t>47.</t>
  </si>
  <si>
    <t>48.</t>
  </si>
  <si>
    <t>49.</t>
  </si>
  <si>
    <t>50.</t>
  </si>
  <si>
    <t>51.</t>
  </si>
  <si>
    <t>52.</t>
  </si>
  <si>
    <t>53.</t>
  </si>
  <si>
    <t>54.</t>
  </si>
  <si>
    <t>55.</t>
  </si>
  <si>
    <t>56.</t>
  </si>
  <si>
    <t>57.</t>
  </si>
  <si>
    <t>58.</t>
  </si>
  <si>
    <t>30.</t>
  </si>
  <si>
    <t>31.</t>
  </si>
  <si>
    <t>32.</t>
  </si>
  <si>
    <t>33.</t>
  </si>
  <si>
    <t>34.</t>
  </si>
  <si>
    <t>35.</t>
  </si>
  <si>
    <t>36.</t>
  </si>
  <si>
    <t>37.</t>
  </si>
  <si>
    <t>38.</t>
  </si>
  <si>
    <t>39.</t>
  </si>
  <si>
    <t>40.</t>
  </si>
  <si>
    <t>41.</t>
  </si>
  <si>
    <t>42.</t>
  </si>
  <si>
    <t>43.</t>
  </si>
  <si>
    <t>44.</t>
  </si>
  <si>
    <t>Fehlzeitenberichte</t>
  </si>
  <si>
    <t>59.</t>
  </si>
  <si>
    <t>Menge für die Monate 1-24</t>
  </si>
  <si>
    <t>Menge für die Monate 25-48</t>
  </si>
  <si>
    <t>60.</t>
  </si>
  <si>
    <t>3. Angebotsvergleichspreis</t>
  </si>
  <si>
    <t>Aufbereitung der Auswertungsergebnisse zur Arbeitsunfähigkeit für ein Excel-basiertes Dashboard (stichtagsgenaue Darstellung des Krankenstandes für Diagnosen und Bundesländer, inkl. AU-Tage je Vers.)</t>
  </si>
  <si>
    <r>
      <t xml:space="preserve">Feste Abnahmen (vgl. </t>
    </r>
    <r>
      <rPr>
        <b/>
        <sz val="10"/>
        <rFont val="Arial"/>
        <family val="2"/>
      </rPr>
      <t>LB Kapitel 3 bis 8</t>
    </r>
    <r>
      <rPr>
        <b/>
        <sz val="10"/>
        <color theme="1"/>
        <rFont val="Arial"/>
        <family val="2"/>
      </rPr>
      <t>)</t>
    </r>
  </si>
  <si>
    <t>Nach Abruf (vgl. LB Kapitel 3 bis 8)</t>
  </si>
  <si>
    <t>Feste Abnahmen (vgl. LB Kapitel 3 bis 8)</t>
  </si>
  <si>
    <t>Erstellung von Vorab-Auswertungen mit Basisdaten zur Arbeitsunfähigkeit (bundesweite sowie bundeslandspezifische Ergebnisse auf Grundlage einer Vorab-Datenlieferung von Testdaten sowie identisch auf Grundlage finaler Daten inklusive Gegenüberstellung mit Vorjahreswerten)</t>
  </si>
  <si>
    <t>Erstellung von Vorab-Auswertungen mit Basisdaten zur Arbeitsunfähigkeit (bundesweite sowie bundeslandspezifi-sche Ergebnisse auf Grundlage einer Vorab-Datenlieferung von Testdaten sowie identisch auf Grundlage finaler Daten inklusive Gegenüberstellung mit Vorjahreswerten)</t>
  </si>
  <si>
    <t>Auswertungsergebnisse zur Arbeitsunfähigkeit als Datengrundlage für Online-Abfragen zur AU über die Internetseite der TK (Rechteck Excel-Tabelle mit AU-Fällen, AU-Tagen, Krankenstand, nach Geschlecht und diversen Subgruppen)</t>
  </si>
  <si>
    <t>Aufbereitung der Auswertungsergebnisse zur Arbeitsunfähigkeit für ein Excel-basiertes Dashboard (stichtagsgenaue Darstellung des Krankenstandes für Diagnosen und Bundes+C20länder, inkl. AU-Tage je Vers.)</t>
  </si>
  <si>
    <t>Gesamtangebotspreis Feste Abnahmen (Pos. 1. bis 15. und Pos. 31. bis 45.) exkl. USt. in €</t>
  </si>
  <si>
    <t>Gesamtangebotspreis Nach Abruf (Pos. 16 bis 30. und Pos. 46. bis 60.) exkl. USt. in €</t>
  </si>
  <si>
    <t>Gesamtangebotspreis (Pos. 1. bis 60.) exkl. USt. in €</t>
  </si>
  <si>
    <r>
      <t xml:space="preserve">Hinweis zu den angegebenen Mengen:
Bei sämtlichen Angaben zum geschätzten durchschnittlichen Auftragsvolumen und seiner voraussichtlichen Verteilung auf die einzelnen </t>
    </r>
    <r>
      <rPr>
        <u/>
        <sz val="10"/>
        <color theme="1"/>
        <rFont val="Arial"/>
        <family val="2"/>
      </rPr>
      <t>Leistungen nach Abruf
(Pos. 1.6 bis 30. und Pos. 46. bis 60)</t>
    </r>
    <r>
      <rPr>
        <sz val="10"/>
        <color theme="1"/>
        <rFont val="Arial"/>
        <family val="2"/>
      </rPr>
      <t xml:space="preserve">  handelt es sich um Schätzungen der TK auf der Grundlage von Erfahrungswerten aus der Vergangenheit. Eine verbindliche Prognose für die in Zukunft durchzuführenden Maßnahmen kann hieraus nicht abgeleitet werden. Alle nachfolgend aufgeführten Mengenangaben beziehen sich auf die im Vertrag genannte maximale Vertragslaufzeit. Sie dienen als Kalkulationsgrundlage und können sich während der Vertragslaufzeit nach oben oder unten verändern. Folglich besteht kein Anspruch der AN auf Beauftragung bestimmter Leistungen oder eines bestimmten Umfangs einer Leistung. </t>
    </r>
  </si>
  <si>
    <r>
      <rPr>
        <sz val="10"/>
        <color rgb="FF000000"/>
        <rFont val="Arial"/>
        <family val="2"/>
      </rPr>
      <t xml:space="preserve">In die nachfolgende Tabelle sind die für die Ausführung der unten genannten Leistungen geltenden Preise einzutragen. Eintragungen sind </t>
    </r>
    <r>
      <rPr>
        <u/>
        <sz val="10"/>
        <color rgb="FF000000"/>
        <rFont val="Arial"/>
        <family val="2"/>
      </rPr>
      <t>nur in den blauen Feldern</t>
    </r>
    <r>
      <rPr>
        <sz val="10"/>
        <color rgb="FF000000"/>
        <rFont val="Arial"/>
        <family val="2"/>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color rgb="FF000000"/>
        <rFont val="Arial"/>
        <family val="2"/>
      </rPr>
      <t xml:space="preserve">Es sind alle in der Tabelle unter Ziffer 2. aufgeführten (blau markierten) Positionen zu bepreisen. Je Position ist </t>
    </r>
    <r>
      <rPr>
        <b/>
        <u/>
        <sz val="10"/>
        <color rgb="FF000000"/>
        <rFont val="Arial"/>
        <family val="2"/>
      </rPr>
      <t>ein</t>
    </r>
    <r>
      <rPr>
        <b/>
        <sz val="10"/>
        <color rgb="FF000000"/>
        <rFont val="Arial"/>
        <family val="2"/>
      </rPr>
      <t xml:space="preserve"> Preis anzugeben. Insbesondere die Angabe von Preisspannen, das Hinzusetzen, Ändern, Streichen oder Freilassen von Preispositionen</t>
    </r>
    <r>
      <rPr>
        <b/>
        <sz val="10"/>
        <color rgb="FFFF0000"/>
        <rFont val="Arial"/>
        <family val="2"/>
      </rPr>
      <t xml:space="preserve"> </t>
    </r>
    <r>
      <rPr>
        <b/>
        <sz val="10"/>
        <color rgb="FF000000"/>
        <rFont val="Arial"/>
        <family val="2"/>
      </rPr>
      <t xml:space="preserve">kann ggf. zwingend zum Ausschluss des Angebotes führen. Preispositionen, die kostenlos angeboten werden, sind mit "0" (in Worten: Null) zu versehen.
</t>
    </r>
    <r>
      <rPr>
        <sz val="10"/>
        <color rgb="FF000000"/>
        <rFont val="Arial"/>
        <family val="2"/>
      </rPr>
      <t>Der aus allen Einzelpreisen zzgl. USt. gebildete Angebotsvergleichspreis wird für die Angebotswertung herangezogen, vgl. Ziffer 10 der Bewerbungsbedingungen (Anhang C der Aufforderung zur Abgabe von Angeboten). Sofern kein Rabatt angeboten wird, sind die jeweiligen Felder mit "0" (in Worten: Null) zu versehen.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</si>
</sst>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4"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sz val="10"/>
      <name val="Arial"/>
      <family val="2"/>
    </font>
    <font>
      <b/>
      <sz val="10"/>
      <name val="Arial"/>
      <family val="2"/>
    </font>
    <font>
      <b/>
      <sz val="12"/>
      <color theme="1"/>
      <name val="Arial"/>
      <family val="2"/>
    </font>
    <font>
      <i/>
      <sz val="8"/>
      <color rgb="FFFF0000"/>
      <name val="Arial"/>
      <family val="2"/>
    </font>
    <font>
      <sz val="10"/>
      <color rgb="FF0070C0"/>
      <name val="Arial"/>
      <family val="2"/>
    </font>
    <font>
      <b/>
      <sz val="8"/>
      <name val="Arial"/>
      <family val="2"/>
    </font>
    <font>
      <sz val="8"/>
      <color rgb="FF444444"/>
      <name val="Segoe UI"/>
      <family val="2"/>
    </font>
    <font>
      <sz val="10"/>
      <color rgb="FF000000"/>
      <name val="Arial"/>
      <family val="2"/>
    </font>
    <font>
      <u/>
      <sz val="10"/>
      <color rgb="FF000000"/>
      <name val="Arial"/>
      <family val="2"/>
    </font>
    <font>
      <b/>
      <sz val="10"/>
      <color rgb="FF000000"/>
      <name val="Arial"/>
      <family val="2"/>
    </font>
    <font>
      <b/>
      <u/>
      <sz val="10"/>
      <color rgb="FF000000"/>
      <name val="Arial"/>
      <family val="2"/>
    </font>
    <font>
      <b/>
      <sz val="10"/>
      <color rgb="FFFF0000"/>
      <name val="Arial"/>
      <family val="2"/>
    </font>
    <font>
      <b/>
      <sz val="14"/>
      <color theme="1"/>
      <name val="Arial"/>
      <family val="2"/>
    </font>
    <font>
      <sz val="8"/>
      <name val="Arial"/>
      <family val="2"/>
    </font>
    <font>
      <b/>
      <sz val="11"/>
      <name val="Arial"/>
      <family val="2"/>
    </font>
    <font>
      <b/>
      <sz val="11"/>
      <color theme="1"/>
      <name val="Arial"/>
      <family val="2"/>
    </font>
    <font>
      <sz val="11"/>
      <color theme="1"/>
      <name val="Arial"/>
      <family val="2"/>
    </font>
    <font>
      <u/>
      <sz val="10"/>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59999389629810485"/>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81">
    <xf numFmtId="0" fontId="0" fillId="0" borderId="0" xfId="0"/>
    <xf numFmtId="0" fontId="0" fillId="0" borderId="0" xfId="0" applyAlignment="1">
      <alignment vertical="center"/>
    </xf>
    <xf numFmtId="0" fontId="5" fillId="0" borderId="0" xfId="0" applyFont="1" applyAlignment="1">
      <alignment horizontal="left" vertical="center" wrapText="1"/>
    </xf>
    <xf numFmtId="0" fontId="0" fillId="0" borderId="0" xfId="0" applyAlignment="1">
      <alignment horizontal="left" vertical="center"/>
    </xf>
    <xf numFmtId="164" fontId="2" fillId="0" borderId="8" xfId="0" applyNumberFormat="1" applyFont="1" applyBorder="1" applyAlignment="1">
      <alignment horizontal="right" vertical="center"/>
    </xf>
    <xf numFmtId="164" fontId="0" fillId="0" borderId="8" xfId="0" applyNumberFormat="1" applyBorder="1" applyAlignment="1">
      <alignment vertical="center"/>
    </xf>
    <xf numFmtId="0" fontId="7" fillId="2" borderId="7" xfId="0" applyFont="1" applyFill="1" applyBorder="1" applyAlignment="1">
      <alignment horizontal="left" vertical="center" wrapText="1"/>
    </xf>
    <xf numFmtId="0" fontId="10" fillId="0" borderId="0" xfId="0" applyFont="1" applyAlignment="1">
      <alignment vertical="center" wrapText="1"/>
    </xf>
    <xf numFmtId="0" fontId="7" fillId="2" borderId="6" xfId="0" applyFont="1" applyFill="1" applyBorder="1" applyAlignment="1">
      <alignment vertical="center" wrapText="1"/>
    </xf>
    <xf numFmtId="164" fontId="0" fillId="3" borderId="4" xfId="0" applyNumberFormat="1" applyFill="1" applyBorder="1" applyAlignment="1" applyProtection="1">
      <alignment horizontal="center" vertical="center"/>
      <protection locked="0"/>
    </xf>
    <xf numFmtId="0" fontId="0" fillId="0" borderId="4" xfId="0" applyBorder="1" applyAlignment="1">
      <alignment vertical="center" wrapText="1"/>
    </xf>
    <xf numFmtId="0" fontId="0" fillId="0" borderId="15" xfId="0" applyBorder="1" applyAlignment="1">
      <alignment vertical="center"/>
    </xf>
    <xf numFmtId="164" fontId="0" fillId="3" borderId="15" xfId="0" applyNumberFormat="1" applyFill="1" applyBorder="1" applyAlignment="1" applyProtection="1">
      <alignment horizontal="center" vertical="center"/>
      <protection locked="0"/>
    </xf>
    <xf numFmtId="164" fontId="0" fillId="0" borderId="10" xfId="0" applyNumberFormat="1" applyBorder="1" applyAlignment="1">
      <alignment vertical="center"/>
    </xf>
    <xf numFmtId="9" fontId="7" fillId="4" borderId="4" xfId="0" applyNumberFormat="1" applyFont="1" applyFill="1" applyBorder="1" applyAlignment="1" applyProtection="1">
      <alignment horizontal="center" vertical="center"/>
      <protection locked="0"/>
    </xf>
    <xf numFmtId="0" fontId="6" fillId="0" borderId="0" xfId="0" applyFont="1" applyAlignment="1">
      <alignment vertical="top" wrapText="1"/>
    </xf>
    <xf numFmtId="0" fontId="0" fillId="0" borderId="17" xfId="0" applyBorder="1" applyAlignment="1">
      <alignment vertical="center" wrapText="1"/>
    </xf>
    <xf numFmtId="164" fontId="0" fillId="3" borderId="17" xfId="0" applyNumberFormat="1" applyFill="1" applyBorder="1" applyAlignment="1" applyProtection="1">
      <alignment horizontal="center" vertical="center"/>
      <protection locked="0"/>
    </xf>
    <xf numFmtId="0" fontId="0" fillId="0" borderId="0" xfId="0" applyAlignment="1">
      <alignment horizontal="center"/>
    </xf>
    <xf numFmtId="0" fontId="7" fillId="2"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7" xfId="0" applyFont="1" applyBorder="1" applyAlignment="1">
      <alignment horizontal="center" vertical="center" wrapText="1"/>
    </xf>
    <xf numFmtId="0" fontId="0" fillId="0" borderId="15" xfId="0" applyBorder="1" applyAlignment="1">
      <alignment horizontal="center" vertical="center" wrapText="1"/>
    </xf>
    <xf numFmtId="0" fontId="5" fillId="0" borderId="0" xfId="0" applyFont="1" applyAlignment="1">
      <alignment horizontal="center" vertical="center" wrapText="1"/>
    </xf>
    <xf numFmtId="0" fontId="2" fillId="2" borderId="6" xfId="0" applyFont="1" applyFill="1" applyBorder="1" applyAlignment="1">
      <alignment horizontal="left" vertical="center" indent="1"/>
    </xf>
    <xf numFmtId="0" fontId="12" fillId="0" borderId="0" xfId="0" applyFont="1" applyAlignment="1">
      <alignment vertical="center"/>
    </xf>
    <xf numFmtId="0" fontId="9" fillId="0" borderId="0" xfId="0" applyFont="1" applyAlignment="1">
      <alignment vertical="center" wrapText="1"/>
    </xf>
    <xf numFmtId="3" fontId="0" fillId="0" borderId="0" xfId="0" applyNumberFormat="1"/>
    <xf numFmtId="3" fontId="18" fillId="0" borderId="0" xfId="0" applyNumberFormat="1" applyFont="1" applyAlignment="1">
      <alignment horizontal="right" vertical="center"/>
    </xf>
    <xf numFmtId="3" fontId="7" fillId="2" borderId="6" xfId="0" applyNumberFormat="1" applyFont="1" applyFill="1" applyBorder="1" applyAlignment="1">
      <alignment horizontal="center" vertical="center" wrapText="1"/>
    </xf>
    <xf numFmtId="3" fontId="0" fillId="0" borderId="4" xfId="0" applyNumberFormat="1" applyBorder="1" applyAlignment="1">
      <alignment horizontal="center" vertical="center"/>
    </xf>
    <xf numFmtId="3" fontId="0" fillId="0" borderId="17" xfId="0" applyNumberFormat="1" applyBorder="1" applyAlignment="1">
      <alignment horizontal="center" vertical="center"/>
    </xf>
    <xf numFmtId="3" fontId="6" fillId="0" borderId="15" xfId="0" applyNumberFormat="1" applyFont="1" applyBorder="1" applyAlignment="1">
      <alignment horizontal="center" vertical="center"/>
    </xf>
    <xf numFmtId="3" fontId="5" fillId="0" borderId="0" xfId="0" applyNumberFormat="1" applyFont="1" applyAlignment="1">
      <alignment horizontal="left" vertical="center" wrapText="1"/>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vertical="center"/>
    </xf>
    <xf numFmtId="0" fontId="8" fillId="0" borderId="0" xfId="0" applyFont="1" applyAlignment="1">
      <alignment horizontal="center" vertical="center"/>
    </xf>
    <xf numFmtId="0" fontId="2" fillId="2" borderId="5" xfId="0" applyFont="1" applyFill="1" applyBorder="1" applyAlignment="1">
      <alignment horizontal="center" vertical="center"/>
    </xf>
    <xf numFmtId="0" fontId="2" fillId="2" borderId="18" xfId="0" applyFont="1" applyFill="1" applyBorder="1" applyAlignment="1">
      <alignment horizontal="center" vertical="center"/>
    </xf>
    <xf numFmtId="2" fontId="0" fillId="0" borderId="9" xfId="0" applyNumberFormat="1" applyBorder="1" applyAlignment="1">
      <alignment horizontal="center" vertical="center"/>
    </xf>
    <xf numFmtId="2" fontId="0" fillId="0" borderId="16" xfId="0" applyNumberFormat="1" applyBorder="1" applyAlignment="1">
      <alignment horizontal="center" vertical="center"/>
    </xf>
    <xf numFmtId="0" fontId="2" fillId="2" borderId="9" xfId="0" applyFont="1" applyFill="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left"/>
    </xf>
    <xf numFmtId="0" fontId="18" fillId="0" borderId="0" xfId="0" applyFont="1" applyAlignment="1">
      <alignment horizontal="left"/>
    </xf>
    <xf numFmtId="0" fontId="4" fillId="0" borderId="0" xfId="0" applyFont="1" applyAlignment="1">
      <alignment horizontal="left"/>
    </xf>
    <xf numFmtId="1" fontId="0" fillId="0" borderId="9" xfId="0" applyNumberFormat="1" applyBorder="1" applyAlignment="1">
      <alignment horizontal="center" vertical="center"/>
    </xf>
    <xf numFmtId="1" fontId="0" fillId="0" borderId="16" xfId="0" applyNumberFormat="1" applyBorder="1" applyAlignment="1">
      <alignment horizontal="center" vertical="center"/>
    </xf>
    <xf numFmtId="1" fontId="0" fillId="0" borderId="20" xfId="0" applyNumberFormat="1" applyBorder="1" applyAlignment="1">
      <alignment horizontal="center" vertical="center"/>
    </xf>
    <xf numFmtId="2" fontId="0" fillId="0" borderId="20" xfId="0" applyNumberFormat="1" applyBorder="1" applyAlignment="1">
      <alignment horizontal="center" vertical="center"/>
    </xf>
    <xf numFmtId="164" fontId="2" fillId="0" borderId="7" xfId="0" applyNumberFormat="1" applyFont="1" applyBorder="1" applyAlignment="1">
      <alignment horizontal="right" vertical="center"/>
    </xf>
    <xf numFmtId="164" fontId="2" fillId="0" borderId="24" xfId="0" applyNumberFormat="1" applyFont="1" applyBorder="1" applyAlignment="1">
      <alignment horizontal="right" vertical="center"/>
    </xf>
    <xf numFmtId="164" fontId="21" fillId="5" borderId="10" xfId="0" applyNumberFormat="1" applyFont="1" applyFill="1" applyBorder="1" applyAlignment="1">
      <alignment horizontal="right" vertical="center"/>
    </xf>
    <xf numFmtId="0" fontId="22" fillId="0" borderId="0" xfId="0" applyFont="1"/>
    <xf numFmtId="0" fontId="7" fillId="0" borderId="0" xfId="0" applyFont="1" applyAlignment="1">
      <alignment horizontal="left" vertical="top" wrapText="1"/>
    </xf>
    <xf numFmtId="0" fontId="6" fillId="0" borderId="0" xfId="0" applyFont="1" applyAlignment="1">
      <alignment horizontal="left" vertical="center" wrapText="1"/>
    </xf>
    <xf numFmtId="0" fontId="8" fillId="3" borderId="1"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0" fillId="0" borderId="0" xfId="0" applyAlignment="1">
      <alignment horizontal="left" vertical="top" wrapText="1"/>
    </xf>
    <xf numFmtId="0" fontId="9" fillId="0" borderId="0" xfId="0" applyFont="1" applyAlignment="1">
      <alignment horizontal="center" vertical="top" wrapText="1"/>
    </xf>
    <xf numFmtId="0" fontId="9" fillId="0" borderId="0" xfId="0" applyFont="1" applyAlignment="1">
      <alignment horizontal="center" vertical="top"/>
    </xf>
    <xf numFmtId="0" fontId="9" fillId="0" borderId="13" xfId="0" applyFont="1" applyBorder="1" applyAlignment="1">
      <alignment horizontal="center" vertical="top"/>
    </xf>
    <xf numFmtId="3" fontId="9" fillId="0" borderId="0" xfId="0" applyNumberFormat="1" applyFont="1" applyAlignment="1">
      <alignment horizontal="center" vertical="top" wrapText="1"/>
    </xf>
    <xf numFmtId="3" fontId="9" fillId="0" borderId="0" xfId="0" applyNumberFormat="1" applyFont="1" applyAlignment="1">
      <alignment horizontal="center" vertical="top"/>
    </xf>
    <xf numFmtId="3" fontId="9" fillId="0" borderId="13" xfId="0" applyNumberFormat="1" applyFont="1" applyBorder="1" applyAlignment="1">
      <alignment horizontal="center" vertical="top"/>
    </xf>
    <xf numFmtId="0" fontId="20" fillId="4" borderId="25" xfId="0" applyFont="1" applyFill="1" applyBorder="1" applyAlignment="1">
      <alignment horizontal="left" vertical="center"/>
    </xf>
    <xf numFmtId="0" fontId="20" fillId="4" borderId="26" xfId="0" applyFont="1" applyFill="1" applyBorder="1" applyAlignment="1">
      <alignment horizontal="left" vertical="center"/>
    </xf>
    <xf numFmtId="0" fontId="7" fillId="4" borderId="14"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12" xfId="0" applyFont="1" applyFill="1" applyBorder="1" applyAlignment="1">
      <alignment horizontal="left" vertical="center"/>
    </xf>
    <xf numFmtId="0" fontId="7" fillId="4" borderId="11" xfId="0" applyFont="1" applyFill="1" applyBorder="1" applyAlignment="1">
      <alignment horizontal="left" vertical="center"/>
    </xf>
    <xf numFmtId="0" fontId="7" fillId="4" borderId="23"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19" xfId="0" applyFont="1" applyFill="1" applyBorder="1" applyAlignment="1">
      <alignment horizontal="left" vertical="center"/>
    </xf>
    <xf numFmtId="0" fontId="7" fillId="4" borderId="14" xfId="0" applyFont="1" applyFill="1" applyBorder="1" applyAlignment="1">
      <alignment horizontal="left" vertical="center"/>
    </xf>
    <xf numFmtId="0" fontId="7" fillId="4" borderId="2" xfId="0" applyFont="1" applyFill="1" applyBorder="1" applyAlignment="1">
      <alignment horizontal="left" vertical="center"/>
    </xf>
    <xf numFmtId="0" fontId="7" fillId="4" borderId="3" xfId="0" applyFont="1" applyFill="1" applyBorder="1" applyAlignment="1">
      <alignment horizontal="left" vertical="center"/>
    </xf>
    <xf numFmtId="0" fontId="7" fillId="4" borderId="21" xfId="0" applyFont="1" applyFill="1" applyBorder="1" applyAlignment="1">
      <alignment horizontal="left" vertical="center"/>
    </xf>
    <xf numFmtId="0" fontId="7" fillId="4" borderId="22" xfId="0" applyFont="1" applyFill="1" applyBorder="1" applyAlignment="1">
      <alignment horizontal="left" vertical="center"/>
    </xf>
  </cellXfs>
  <cellStyles count="2">
    <cellStyle name="Standard" xfId="0" builtinId="0"/>
    <cellStyle name="Währung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86"/>
  <sheetViews>
    <sheetView showGridLines="0" tabSelected="1" zoomScaleNormal="100" workbookViewId="0">
      <selection activeCell="F12" sqref="F12"/>
    </sheetView>
  </sheetViews>
  <sheetFormatPr baseColWidth="10" defaultColWidth="11.42578125" defaultRowHeight="12.75" outlineLevelRow="1" x14ac:dyDescent="0.2"/>
  <cols>
    <col min="1" max="1" width="3.5703125" customWidth="1"/>
    <col min="2" max="2" width="5.5703125" style="18" customWidth="1"/>
    <col min="3" max="3" width="56.5703125" customWidth="1"/>
    <col min="4" max="4" width="13.85546875" style="18" customWidth="1"/>
    <col min="5" max="5" width="15.5703125" style="27" customWidth="1"/>
    <col min="6" max="7" width="23.85546875" customWidth="1"/>
    <col min="8" max="8" width="34.42578125" customWidth="1"/>
  </cols>
  <sheetData>
    <row r="1" spans="2:9" x14ac:dyDescent="0.2">
      <c r="B1" s="34" t="s">
        <v>0</v>
      </c>
    </row>
    <row r="2" spans="2:9" ht="26.25" customHeight="1" x14ac:dyDescent="0.25">
      <c r="B2" s="45" t="s">
        <v>14</v>
      </c>
      <c r="E2" s="28" t="s">
        <v>1</v>
      </c>
      <c r="F2" s="57"/>
      <c r="G2" s="58"/>
    </row>
    <row r="3" spans="2:9" ht="12.6" customHeight="1" x14ac:dyDescent="0.35">
      <c r="B3" s="35"/>
    </row>
    <row r="4" spans="2:9" ht="15.75" x14ac:dyDescent="0.25">
      <c r="B4" s="44" t="s">
        <v>2</v>
      </c>
    </row>
    <row r="5" spans="2:9" ht="170.25" customHeight="1" outlineLevel="1" x14ac:dyDescent="0.2">
      <c r="B5" s="56" t="s">
        <v>116</v>
      </c>
      <c r="C5" s="56"/>
      <c r="D5" s="56"/>
      <c r="E5" s="56"/>
      <c r="F5" s="56"/>
      <c r="G5" s="56"/>
      <c r="H5" s="7"/>
    </row>
    <row r="6" spans="2:9" ht="80.099999999999994" customHeight="1" outlineLevel="1" x14ac:dyDescent="0.2">
      <c r="B6" s="59" t="s">
        <v>115</v>
      </c>
      <c r="C6" s="59"/>
      <c r="D6" s="59"/>
      <c r="E6" s="59"/>
      <c r="F6" s="59"/>
      <c r="G6" s="59"/>
      <c r="H6" s="7"/>
    </row>
    <row r="7" spans="2:9" ht="9.6" customHeight="1" x14ac:dyDescent="0.2">
      <c r="B7" s="36"/>
      <c r="E7" s="63"/>
      <c r="F7" s="60"/>
    </row>
    <row r="8" spans="2:9" ht="22.35" customHeight="1" x14ac:dyDescent="0.2">
      <c r="B8" s="43" t="s">
        <v>3</v>
      </c>
      <c r="E8" s="64"/>
      <c r="F8" s="61"/>
    </row>
    <row r="9" spans="2:9" ht="5.45" customHeight="1" thickBot="1" x14ac:dyDescent="0.25">
      <c r="B9" s="37"/>
      <c r="E9" s="65"/>
      <c r="F9" s="62"/>
    </row>
    <row r="10" spans="2:9" s="3" customFormat="1" ht="77.099999999999994" customHeight="1" x14ac:dyDescent="0.2">
      <c r="B10" s="38" t="s">
        <v>4</v>
      </c>
      <c r="C10" s="24" t="s">
        <v>5</v>
      </c>
      <c r="D10" s="19" t="s">
        <v>6</v>
      </c>
      <c r="E10" s="29" t="s">
        <v>100</v>
      </c>
      <c r="F10" s="8" t="s">
        <v>7</v>
      </c>
      <c r="G10" s="6" t="s">
        <v>8</v>
      </c>
    </row>
    <row r="11" spans="2:9" s="3" customFormat="1" ht="22.5" customHeight="1" x14ac:dyDescent="0.2">
      <c r="B11" s="39"/>
      <c r="C11" s="73" t="s">
        <v>105</v>
      </c>
      <c r="D11" s="74"/>
      <c r="E11" s="74"/>
      <c r="F11" s="74"/>
      <c r="G11" s="75"/>
    </row>
    <row r="12" spans="2:9" s="1" customFormat="1" ht="63.75" x14ac:dyDescent="0.2">
      <c r="B12" s="40" t="s">
        <v>9</v>
      </c>
      <c r="C12" s="10" t="s">
        <v>108</v>
      </c>
      <c r="D12" s="20" t="s">
        <v>15</v>
      </c>
      <c r="E12" s="30">
        <v>2</v>
      </c>
      <c r="F12" s="9"/>
      <c r="G12" s="5">
        <f>E12*ROUND(F12,2)</f>
        <v>0</v>
      </c>
      <c r="I12" s="25"/>
    </row>
    <row r="13" spans="2:9" s="1" customFormat="1" ht="51" x14ac:dyDescent="0.2">
      <c r="B13" s="40" t="s">
        <v>10</v>
      </c>
      <c r="C13" s="16" t="s">
        <v>110</v>
      </c>
      <c r="D13" s="20" t="s">
        <v>15</v>
      </c>
      <c r="E13" s="31">
        <v>2</v>
      </c>
      <c r="F13" s="17"/>
      <c r="G13" s="5">
        <f t="shared" ref="G13:G41" si="0">E13*ROUND(F13,2)</f>
        <v>0</v>
      </c>
      <c r="I13" s="25"/>
    </row>
    <row r="14" spans="2:9" s="1" customFormat="1" ht="51" x14ac:dyDescent="0.2">
      <c r="B14" s="40" t="s">
        <v>42</v>
      </c>
      <c r="C14" s="16" t="s">
        <v>104</v>
      </c>
      <c r="D14" s="20" t="s">
        <v>15</v>
      </c>
      <c r="E14" s="31">
        <v>24</v>
      </c>
      <c r="F14" s="17"/>
      <c r="G14" s="5">
        <f t="shared" si="0"/>
        <v>0</v>
      </c>
      <c r="I14" s="25"/>
    </row>
    <row r="15" spans="2:9" s="1" customFormat="1" ht="30" customHeight="1" x14ac:dyDescent="0.2">
      <c r="B15" s="40" t="s">
        <v>43</v>
      </c>
      <c r="C15" s="16" t="s">
        <v>16</v>
      </c>
      <c r="D15" s="20" t="s">
        <v>15</v>
      </c>
      <c r="E15" s="31">
        <v>2</v>
      </c>
      <c r="F15" s="17"/>
      <c r="G15" s="5">
        <f t="shared" si="0"/>
        <v>0</v>
      </c>
      <c r="I15" s="25"/>
    </row>
    <row r="16" spans="2:9" s="1" customFormat="1" ht="32.450000000000003" customHeight="1" x14ac:dyDescent="0.2">
      <c r="B16" s="40" t="s">
        <v>44</v>
      </c>
      <c r="C16" s="16" t="s">
        <v>17</v>
      </c>
      <c r="D16" s="20" t="s">
        <v>15</v>
      </c>
      <c r="E16" s="31">
        <v>2</v>
      </c>
      <c r="F16" s="17"/>
      <c r="G16" s="5">
        <f t="shared" si="0"/>
        <v>0</v>
      </c>
      <c r="I16" s="25"/>
    </row>
    <row r="17" spans="2:9" s="1" customFormat="1" ht="30" customHeight="1" x14ac:dyDescent="0.2">
      <c r="B17" s="40" t="s">
        <v>45</v>
      </c>
      <c r="C17" s="16" t="s">
        <v>18</v>
      </c>
      <c r="D17" s="20" t="s">
        <v>15</v>
      </c>
      <c r="E17" s="31">
        <v>32</v>
      </c>
      <c r="F17" s="17"/>
      <c r="G17" s="5">
        <f t="shared" si="0"/>
        <v>0</v>
      </c>
      <c r="I17" s="25"/>
    </row>
    <row r="18" spans="2:9" s="1" customFormat="1" ht="30" customHeight="1" x14ac:dyDescent="0.2">
      <c r="B18" s="40" t="s">
        <v>46</v>
      </c>
      <c r="C18" s="16" t="s">
        <v>19</v>
      </c>
      <c r="D18" s="20" t="s">
        <v>15</v>
      </c>
      <c r="E18" s="31">
        <v>2</v>
      </c>
      <c r="F18" s="17"/>
      <c r="G18" s="5">
        <f t="shared" si="0"/>
        <v>0</v>
      </c>
      <c r="I18" s="25"/>
    </row>
    <row r="19" spans="2:9" s="1" customFormat="1" ht="30" customHeight="1" x14ac:dyDescent="0.2">
      <c r="B19" s="40" t="s">
        <v>47</v>
      </c>
      <c r="C19" s="16" t="s">
        <v>20</v>
      </c>
      <c r="D19" s="20" t="s">
        <v>15</v>
      </c>
      <c r="E19" s="31">
        <v>2</v>
      </c>
      <c r="F19" s="17"/>
      <c r="G19" s="5">
        <f t="shared" si="0"/>
        <v>0</v>
      </c>
      <c r="I19" s="25"/>
    </row>
    <row r="20" spans="2:9" s="1" customFormat="1" ht="30" customHeight="1" x14ac:dyDescent="0.2">
      <c r="B20" s="40" t="s">
        <v>48</v>
      </c>
      <c r="C20" s="16" t="s">
        <v>21</v>
      </c>
      <c r="D20" s="20" t="s">
        <v>15</v>
      </c>
      <c r="E20" s="31">
        <v>2</v>
      </c>
      <c r="F20" s="17"/>
      <c r="G20" s="5">
        <f t="shared" si="0"/>
        <v>0</v>
      </c>
      <c r="I20" s="25"/>
    </row>
    <row r="21" spans="2:9" s="1" customFormat="1" ht="30" customHeight="1" x14ac:dyDescent="0.2">
      <c r="B21" s="40" t="s">
        <v>49</v>
      </c>
      <c r="C21" s="16" t="s">
        <v>22</v>
      </c>
      <c r="D21" s="20" t="s">
        <v>15</v>
      </c>
      <c r="E21" s="31">
        <v>2</v>
      </c>
      <c r="F21" s="17"/>
      <c r="G21" s="5">
        <f t="shared" si="0"/>
        <v>0</v>
      </c>
      <c r="I21" s="25"/>
    </row>
    <row r="22" spans="2:9" s="1" customFormat="1" ht="30" customHeight="1" x14ac:dyDescent="0.2">
      <c r="B22" s="40" t="s">
        <v>50</v>
      </c>
      <c r="C22" s="16" t="s">
        <v>23</v>
      </c>
      <c r="D22" s="20" t="s">
        <v>15</v>
      </c>
      <c r="E22" s="31">
        <v>2</v>
      </c>
      <c r="F22" s="17"/>
      <c r="G22" s="5">
        <f t="shared" si="0"/>
        <v>0</v>
      </c>
      <c r="I22" s="25"/>
    </row>
    <row r="23" spans="2:9" s="1" customFormat="1" ht="30" customHeight="1" x14ac:dyDescent="0.2">
      <c r="B23" s="40" t="s">
        <v>51</v>
      </c>
      <c r="C23" s="16" t="s">
        <v>24</v>
      </c>
      <c r="D23" s="20" t="s">
        <v>15</v>
      </c>
      <c r="E23" s="31">
        <v>2</v>
      </c>
      <c r="F23" s="17"/>
      <c r="G23" s="5">
        <f t="shared" si="0"/>
        <v>0</v>
      </c>
      <c r="I23" s="25"/>
    </row>
    <row r="24" spans="2:9" s="1" customFormat="1" ht="30" customHeight="1" x14ac:dyDescent="0.2">
      <c r="B24" s="40" t="s">
        <v>52</v>
      </c>
      <c r="C24" s="16" t="s">
        <v>25</v>
      </c>
      <c r="D24" s="20" t="s">
        <v>15</v>
      </c>
      <c r="E24" s="31">
        <v>32</v>
      </c>
      <c r="F24" s="17"/>
      <c r="G24" s="5">
        <f t="shared" si="0"/>
        <v>0</v>
      </c>
      <c r="I24" s="25"/>
    </row>
    <row r="25" spans="2:9" s="1" customFormat="1" ht="30" customHeight="1" x14ac:dyDescent="0.2">
      <c r="B25" s="40" t="s">
        <v>53</v>
      </c>
      <c r="C25" s="16" t="s">
        <v>26</v>
      </c>
      <c r="D25" s="20" t="s">
        <v>15</v>
      </c>
      <c r="E25" s="31">
        <v>4</v>
      </c>
      <c r="F25" s="17"/>
      <c r="G25" s="5">
        <f t="shared" si="0"/>
        <v>0</v>
      </c>
      <c r="I25" s="25"/>
    </row>
    <row r="26" spans="2:9" s="1" customFormat="1" ht="30" customHeight="1" x14ac:dyDescent="0.2">
      <c r="B26" s="40" t="s">
        <v>54</v>
      </c>
      <c r="C26" s="16" t="s">
        <v>27</v>
      </c>
      <c r="D26" s="20" t="s">
        <v>15</v>
      </c>
      <c r="E26" s="31">
        <v>2</v>
      </c>
      <c r="F26" s="17"/>
      <c r="G26" s="5">
        <f t="shared" si="0"/>
        <v>0</v>
      </c>
      <c r="I26" s="25"/>
    </row>
    <row r="27" spans="2:9" s="3" customFormat="1" ht="22.5" customHeight="1" x14ac:dyDescent="0.2">
      <c r="B27" s="42"/>
      <c r="C27" s="73" t="s">
        <v>106</v>
      </c>
      <c r="D27" s="74"/>
      <c r="E27" s="74"/>
      <c r="F27" s="74"/>
      <c r="G27" s="75"/>
    </row>
    <row r="28" spans="2:9" s="1" customFormat="1" ht="30" customHeight="1" x14ac:dyDescent="0.2">
      <c r="B28" s="41" t="s">
        <v>55</v>
      </c>
      <c r="C28" s="16" t="s">
        <v>28</v>
      </c>
      <c r="D28" s="21" t="s">
        <v>15</v>
      </c>
      <c r="E28" s="31">
        <v>1400</v>
      </c>
      <c r="F28" s="17"/>
      <c r="G28" s="5">
        <f t="shared" si="0"/>
        <v>0</v>
      </c>
      <c r="I28" s="25"/>
    </row>
    <row r="29" spans="2:9" s="1" customFormat="1" ht="30" customHeight="1" x14ac:dyDescent="0.2">
      <c r="B29" s="41" t="s">
        <v>56</v>
      </c>
      <c r="C29" s="16" t="s">
        <v>29</v>
      </c>
      <c r="D29" s="21" t="s">
        <v>15</v>
      </c>
      <c r="E29" s="31">
        <v>1400</v>
      </c>
      <c r="F29" s="17"/>
      <c r="G29" s="5">
        <f t="shared" si="0"/>
        <v>0</v>
      </c>
      <c r="I29" s="25"/>
    </row>
    <row r="30" spans="2:9" s="1" customFormat="1" ht="42.75" customHeight="1" x14ac:dyDescent="0.2">
      <c r="B30" s="41" t="s">
        <v>57</v>
      </c>
      <c r="C30" s="16" t="s">
        <v>30</v>
      </c>
      <c r="D30" s="21" t="s">
        <v>15</v>
      </c>
      <c r="E30" s="31">
        <v>1400</v>
      </c>
      <c r="F30" s="17"/>
      <c r="G30" s="5">
        <f t="shared" si="0"/>
        <v>0</v>
      </c>
      <c r="I30" s="25"/>
    </row>
    <row r="31" spans="2:9" s="1" customFormat="1" ht="30" customHeight="1" x14ac:dyDescent="0.2">
      <c r="B31" s="41" t="s">
        <v>58</v>
      </c>
      <c r="C31" s="16" t="s">
        <v>31</v>
      </c>
      <c r="D31" s="21" t="s">
        <v>15</v>
      </c>
      <c r="E31" s="31">
        <v>60</v>
      </c>
      <c r="F31" s="17"/>
      <c r="G31" s="5">
        <f t="shared" si="0"/>
        <v>0</v>
      </c>
      <c r="I31" s="25"/>
    </row>
    <row r="32" spans="2:9" s="1" customFormat="1" ht="30" customHeight="1" x14ac:dyDescent="0.2">
      <c r="B32" s="41" t="s">
        <v>59</v>
      </c>
      <c r="C32" s="16" t="s">
        <v>32</v>
      </c>
      <c r="D32" s="21" t="s">
        <v>15</v>
      </c>
      <c r="E32" s="31">
        <v>2600</v>
      </c>
      <c r="F32" s="17"/>
      <c r="G32" s="5">
        <f t="shared" si="0"/>
        <v>0</v>
      </c>
      <c r="I32" s="25"/>
    </row>
    <row r="33" spans="2:9" s="1" customFormat="1" ht="30" customHeight="1" x14ac:dyDescent="0.2">
      <c r="B33" s="41" t="s">
        <v>60</v>
      </c>
      <c r="C33" s="16" t="s">
        <v>98</v>
      </c>
      <c r="D33" s="21" t="s">
        <v>15</v>
      </c>
      <c r="E33" s="31">
        <v>2600</v>
      </c>
      <c r="F33" s="17"/>
      <c r="G33" s="5">
        <f t="shared" ref="G33" si="1">E33*ROUND(F33,2)</f>
        <v>0</v>
      </c>
      <c r="I33" s="25"/>
    </row>
    <row r="34" spans="2:9" s="1" customFormat="1" ht="30" customHeight="1" x14ac:dyDescent="0.2">
      <c r="B34" s="41" t="s">
        <v>61</v>
      </c>
      <c r="C34" s="16" t="s">
        <v>33</v>
      </c>
      <c r="D34" s="21" t="s">
        <v>15</v>
      </c>
      <c r="E34" s="31">
        <v>2600</v>
      </c>
      <c r="F34" s="17"/>
      <c r="G34" s="5">
        <f t="shared" si="0"/>
        <v>0</v>
      </c>
      <c r="I34" s="25"/>
    </row>
    <row r="35" spans="2:9" s="1" customFormat="1" ht="50.25" customHeight="1" x14ac:dyDescent="0.2">
      <c r="B35" s="41" t="s">
        <v>62</v>
      </c>
      <c r="C35" s="16" t="s">
        <v>34</v>
      </c>
      <c r="D35" s="21" t="s">
        <v>15</v>
      </c>
      <c r="E35" s="31">
        <v>2600</v>
      </c>
      <c r="F35" s="17"/>
      <c r="G35" s="5">
        <f t="shared" si="0"/>
        <v>0</v>
      </c>
      <c r="I35" s="25"/>
    </row>
    <row r="36" spans="2:9" s="1" customFormat="1" ht="30" customHeight="1" x14ac:dyDescent="0.2">
      <c r="B36" s="41" t="s">
        <v>63</v>
      </c>
      <c r="C36" s="16" t="s">
        <v>35</v>
      </c>
      <c r="D36" s="21" t="s">
        <v>15</v>
      </c>
      <c r="E36" s="31">
        <v>200</v>
      </c>
      <c r="F36" s="17"/>
      <c r="G36" s="5">
        <f t="shared" si="0"/>
        <v>0</v>
      </c>
      <c r="I36" s="25"/>
    </row>
    <row r="37" spans="2:9" s="1" customFormat="1" ht="30" customHeight="1" x14ac:dyDescent="0.2">
      <c r="B37" s="41" t="s">
        <v>64</v>
      </c>
      <c r="C37" s="16" t="s">
        <v>36</v>
      </c>
      <c r="D37" s="21" t="s">
        <v>15</v>
      </c>
      <c r="E37" s="31">
        <v>200</v>
      </c>
      <c r="F37" s="17"/>
      <c r="G37" s="5">
        <f t="shared" si="0"/>
        <v>0</v>
      </c>
      <c r="I37" s="25"/>
    </row>
    <row r="38" spans="2:9" s="1" customFormat="1" ht="30" customHeight="1" x14ac:dyDescent="0.2">
      <c r="B38" s="41" t="s">
        <v>65</v>
      </c>
      <c r="C38" s="16" t="s">
        <v>37</v>
      </c>
      <c r="D38" s="21" t="s">
        <v>15</v>
      </c>
      <c r="E38" s="31">
        <v>80</v>
      </c>
      <c r="F38" s="17"/>
      <c r="G38" s="5">
        <f t="shared" si="0"/>
        <v>0</v>
      </c>
      <c r="I38" s="25"/>
    </row>
    <row r="39" spans="2:9" s="1" customFormat="1" ht="30" customHeight="1" x14ac:dyDescent="0.2">
      <c r="B39" s="41" t="s">
        <v>66</v>
      </c>
      <c r="C39" s="16" t="s">
        <v>38</v>
      </c>
      <c r="D39" s="21" t="s">
        <v>15</v>
      </c>
      <c r="E39" s="31">
        <v>80</v>
      </c>
      <c r="F39" s="17"/>
      <c r="G39" s="5">
        <f t="shared" si="0"/>
        <v>0</v>
      </c>
      <c r="I39" s="25"/>
    </row>
    <row r="40" spans="2:9" s="1" customFormat="1" ht="30" customHeight="1" x14ac:dyDescent="0.2">
      <c r="B40" s="41" t="s">
        <v>67</v>
      </c>
      <c r="C40" s="16" t="s">
        <v>39</v>
      </c>
      <c r="D40" s="21" t="s">
        <v>15</v>
      </c>
      <c r="E40" s="31">
        <v>20</v>
      </c>
      <c r="F40" s="17"/>
      <c r="G40" s="5">
        <f t="shared" si="0"/>
        <v>0</v>
      </c>
      <c r="I40" s="25"/>
    </row>
    <row r="41" spans="2:9" s="1" customFormat="1" ht="30" customHeight="1" x14ac:dyDescent="0.2">
      <c r="B41" s="41" t="s">
        <v>68</v>
      </c>
      <c r="C41" s="16" t="s">
        <v>40</v>
      </c>
      <c r="D41" s="21" t="s">
        <v>15</v>
      </c>
      <c r="E41" s="31">
        <v>20</v>
      </c>
      <c r="F41" s="17"/>
      <c r="G41" s="5">
        <f t="shared" si="0"/>
        <v>0</v>
      </c>
      <c r="I41" s="25"/>
    </row>
    <row r="42" spans="2:9" s="1" customFormat="1" ht="30" customHeight="1" thickBot="1" x14ac:dyDescent="0.25">
      <c r="B42" s="50" t="s">
        <v>83</v>
      </c>
      <c r="C42" s="11" t="s">
        <v>41</v>
      </c>
      <c r="D42" s="22" t="s">
        <v>15</v>
      </c>
      <c r="E42" s="32">
        <v>2</v>
      </c>
      <c r="F42" s="12"/>
      <c r="G42" s="13">
        <f>E42*ROUND(F42,2)</f>
        <v>0</v>
      </c>
      <c r="H42" s="26"/>
    </row>
    <row r="43" spans="2:9" ht="16.5" thickBot="1" x14ac:dyDescent="0.25">
      <c r="B43" s="37"/>
      <c r="G43" s="1"/>
    </row>
    <row r="44" spans="2:9" ht="38.25" x14ac:dyDescent="0.2">
      <c r="B44" s="38" t="s">
        <v>4</v>
      </c>
      <c r="C44" s="24" t="s">
        <v>5</v>
      </c>
      <c r="D44" s="19" t="s">
        <v>6</v>
      </c>
      <c r="E44" s="29" t="s">
        <v>101</v>
      </c>
      <c r="F44" s="8" t="s">
        <v>7</v>
      </c>
      <c r="G44" s="6" t="s">
        <v>8</v>
      </c>
    </row>
    <row r="45" spans="2:9" ht="22.5" customHeight="1" x14ac:dyDescent="0.2">
      <c r="B45" s="39"/>
      <c r="C45" s="73" t="s">
        <v>107</v>
      </c>
      <c r="D45" s="74"/>
      <c r="E45" s="74"/>
      <c r="F45" s="74"/>
      <c r="G45" s="75"/>
    </row>
    <row r="46" spans="2:9" ht="63.75" x14ac:dyDescent="0.2">
      <c r="B46" s="47" t="s">
        <v>84</v>
      </c>
      <c r="C46" s="10" t="s">
        <v>109</v>
      </c>
      <c r="D46" s="20" t="s">
        <v>15</v>
      </c>
      <c r="E46" s="30">
        <v>2</v>
      </c>
      <c r="F46" s="9"/>
      <c r="G46" s="5">
        <f>E46*ROUND(F46,2)</f>
        <v>0</v>
      </c>
    </row>
    <row r="47" spans="2:9" ht="51" x14ac:dyDescent="0.2">
      <c r="B47" s="47" t="s">
        <v>85</v>
      </c>
      <c r="C47" s="16" t="s">
        <v>110</v>
      </c>
      <c r="D47" s="20" t="s">
        <v>15</v>
      </c>
      <c r="E47" s="31">
        <v>2</v>
      </c>
      <c r="F47" s="17"/>
      <c r="G47" s="5">
        <f t="shared" ref="G47:G60" si="2">E47*ROUND(F47,2)</f>
        <v>0</v>
      </c>
    </row>
    <row r="48" spans="2:9" ht="51" x14ac:dyDescent="0.2">
      <c r="B48" s="47" t="s">
        <v>86</v>
      </c>
      <c r="C48" s="16" t="s">
        <v>111</v>
      </c>
      <c r="D48" s="20" t="s">
        <v>15</v>
      </c>
      <c r="E48" s="31">
        <v>24</v>
      </c>
      <c r="F48" s="17"/>
      <c r="G48" s="5">
        <f t="shared" si="2"/>
        <v>0</v>
      </c>
    </row>
    <row r="49" spans="2:7" ht="30" customHeight="1" x14ac:dyDescent="0.2">
      <c r="B49" s="47" t="s">
        <v>87</v>
      </c>
      <c r="C49" s="16" t="s">
        <v>16</v>
      </c>
      <c r="D49" s="20" t="s">
        <v>15</v>
      </c>
      <c r="E49" s="31">
        <v>2</v>
      </c>
      <c r="F49" s="17"/>
      <c r="G49" s="5">
        <f t="shared" si="2"/>
        <v>0</v>
      </c>
    </row>
    <row r="50" spans="2:7" ht="30" customHeight="1" x14ac:dyDescent="0.2">
      <c r="B50" s="47" t="s">
        <v>88</v>
      </c>
      <c r="C50" s="16" t="s">
        <v>17</v>
      </c>
      <c r="D50" s="20" t="s">
        <v>15</v>
      </c>
      <c r="E50" s="31">
        <v>2</v>
      </c>
      <c r="F50" s="17"/>
      <c r="G50" s="5">
        <f t="shared" si="2"/>
        <v>0</v>
      </c>
    </row>
    <row r="51" spans="2:7" ht="30" customHeight="1" x14ac:dyDescent="0.2">
      <c r="B51" s="47" t="s">
        <v>89</v>
      </c>
      <c r="C51" s="16" t="s">
        <v>18</v>
      </c>
      <c r="D51" s="20" t="s">
        <v>15</v>
      </c>
      <c r="E51" s="31">
        <v>32</v>
      </c>
      <c r="F51" s="17"/>
      <c r="G51" s="5">
        <f t="shared" si="2"/>
        <v>0</v>
      </c>
    </row>
    <row r="52" spans="2:7" ht="30" customHeight="1" x14ac:dyDescent="0.2">
      <c r="B52" s="47" t="s">
        <v>90</v>
      </c>
      <c r="C52" s="16" t="s">
        <v>19</v>
      </c>
      <c r="D52" s="20" t="s">
        <v>15</v>
      </c>
      <c r="E52" s="31">
        <v>2</v>
      </c>
      <c r="F52" s="17"/>
      <c r="G52" s="5">
        <f t="shared" si="2"/>
        <v>0</v>
      </c>
    </row>
    <row r="53" spans="2:7" ht="30" customHeight="1" x14ac:dyDescent="0.2">
      <c r="B53" s="47" t="s">
        <v>91</v>
      </c>
      <c r="C53" s="16" t="s">
        <v>20</v>
      </c>
      <c r="D53" s="20" t="s">
        <v>15</v>
      </c>
      <c r="E53" s="31">
        <v>2</v>
      </c>
      <c r="F53" s="17"/>
      <c r="G53" s="5">
        <f t="shared" si="2"/>
        <v>0</v>
      </c>
    </row>
    <row r="54" spans="2:7" ht="30" customHeight="1" x14ac:dyDescent="0.2">
      <c r="B54" s="47" t="s">
        <v>92</v>
      </c>
      <c r="C54" s="16" t="s">
        <v>21</v>
      </c>
      <c r="D54" s="20" t="s">
        <v>15</v>
      </c>
      <c r="E54" s="31">
        <v>2</v>
      </c>
      <c r="F54" s="17"/>
      <c r="G54" s="5">
        <f t="shared" si="2"/>
        <v>0</v>
      </c>
    </row>
    <row r="55" spans="2:7" ht="30" customHeight="1" x14ac:dyDescent="0.2">
      <c r="B55" s="47" t="s">
        <v>93</v>
      </c>
      <c r="C55" s="16" t="s">
        <v>22</v>
      </c>
      <c r="D55" s="20" t="s">
        <v>15</v>
      </c>
      <c r="E55" s="31">
        <v>2</v>
      </c>
      <c r="F55" s="17"/>
      <c r="G55" s="5">
        <f t="shared" si="2"/>
        <v>0</v>
      </c>
    </row>
    <row r="56" spans="2:7" ht="30" customHeight="1" x14ac:dyDescent="0.2">
      <c r="B56" s="47" t="s">
        <v>94</v>
      </c>
      <c r="C56" s="16" t="s">
        <v>23</v>
      </c>
      <c r="D56" s="20" t="s">
        <v>15</v>
      </c>
      <c r="E56" s="31">
        <v>2</v>
      </c>
      <c r="F56" s="17"/>
      <c r="G56" s="5">
        <f t="shared" si="2"/>
        <v>0</v>
      </c>
    </row>
    <row r="57" spans="2:7" ht="30" customHeight="1" x14ac:dyDescent="0.2">
      <c r="B57" s="47" t="s">
        <v>95</v>
      </c>
      <c r="C57" s="16" t="s">
        <v>24</v>
      </c>
      <c r="D57" s="20" t="s">
        <v>15</v>
      </c>
      <c r="E57" s="31">
        <v>2</v>
      </c>
      <c r="F57" s="17"/>
      <c r="G57" s="5">
        <f t="shared" si="2"/>
        <v>0</v>
      </c>
    </row>
    <row r="58" spans="2:7" ht="30" customHeight="1" x14ac:dyDescent="0.2">
      <c r="B58" s="47" t="s">
        <v>96</v>
      </c>
      <c r="C58" s="16" t="s">
        <v>25</v>
      </c>
      <c r="D58" s="20" t="s">
        <v>15</v>
      </c>
      <c r="E58" s="31">
        <v>32</v>
      </c>
      <c r="F58" s="17"/>
      <c r="G58" s="5">
        <f t="shared" si="2"/>
        <v>0</v>
      </c>
    </row>
    <row r="59" spans="2:7" ht="30" customHeight="1" x14ac:dyDescent="0.2">
      <c r="B59" s="47" t="s">
        <v>97</v>
      </c>
      <c r="C59" s="16" t="s">
        <v>26</v>
      </c>
      <c r="D59" s="20" t="s">
        <v>15</v>
      </c>
      <c r="E59" s="31">
        <v>4</v>
      </c>
      <c r="F59" s="17"/>
      <c r="G59" s="5">
        <f t="shared" si="2"/>
        <v>0</v>
      </c>
    </row>
    <row r="60" spans="2:7" ht="30" customHeight="1" x14ac:dyDescent="0.2">
      <c r="B60" s="47" t="s">
        <v>69</v>
      </c>
      <c r="C60" s="16" t="s">
        <v>27</v>
      </c>
      <c r="D60" s="20" t="s">
        <v>15</v>
      </c>
      <c r="E60" s="31">
        <v>2</v>
      </c>
      <c r="F60" s="17"/>
      <c r="G60" s="5">
        <f t="shared" si="2"/>
        <v>0</v>
      </c>
    </row>
    <row r="61" spans="2:7" ht="22.5" customHeight="1" x14ac:dyDescent="0.2">
      <c r="B61" s="42"/>
      <c r="C61" s="73" t="s">
        <v>106</v>
      </c>
      <c r="D61" s="74"/>
      <c r="E61" s="74"/>
      <c r="F61" s="74"/>
      <c r="G61" s="75"/>
    </row>
    <row r="62" spans="2:7" ht="30" customHeight="1" x14ac:dyDescent="0.2">
      <c r="B62" s="48" t="s">
        <v>70</v>
      </c>
      <c r="C62" s="16" t="s">
        <v>28</v>
      </c>
      <c r="D62" s="21" t="s">
        <v>15</v>
      </c>
      <c r="E62" s="31">
        <v>1400</v>
      </c>
      <c r="F62" s="17"/>
      <c r="G62" s="5">
        <f t="shared" ref="G62:G75" si="3">E62*ROUND(F62,2)</f>
        <v>0</v>
      </c>
    </row>
    <row r="63" spans="2:7" ht="30" customHeight="1" x14ac:dyDescent="0.2">
      <c r="B63" s="48" t="s">
        <v>71</v>
      </c>
      <c r="C63" s="16" t="s">
        <v>29</v>
      </c>
      <c r="D63" s="21" t="s">
        <v>15</v>
      </c>
      <c r="E63" s="31">
        <v>1400</v>
      </c>
      <c r="F63" s="17"/>
      <c r="G63" s="5">
        <f t="shared" si="3"/>
        <v>0</v>
      </c>
    </row>
    <row r="64" spans="2:7" ht="44.25" customHeight="1" x14ac:dyDescent="0.2">
      <c r="B64" s="48" t="s">
        <v>72</v>
      </c>
      <c r="C64" s="16" t="s">
        <v>30</v>
      </c>
      <c r="D64" s="21" t="s">
        <v>15</v>
      </c>
      <c r="E64" s="31">
        <v>1400</v>
      </c>
      <c r="F64" s="17"/>
      <c r="G64" s="5">
        <f t="shared" si="3"/>
        <v>0</v>
      </c>
    </row>
    <row r="65" spans="2:7" ht="30" customHeight="1" x14ac:dyDescent="0.2">
      <c r="B65" s="48" t="s">
        <v>73</v>
      </c>
      <c r="C65" s="16" t="s">
        <v>31</v>
      </c>
      <c r="D65" s="21" t="s">
        <v>15</v>
      </c>
      <c r="E65" s="31">
        <v>60</v>
      </c>
      <c r="F65" s="17"/>
      <c r="G65" s="5">
        <f t="shared" si="3"/>
        <v>0</v>
      </c>
    </row>
    <row r="66" spans="2:7" ht="30" customHeight="1" x14ac:dyDescent="0.2">
      <c r="B66" s="48" t="s">
        <v>74</v>
      </c>
      <c r="C66" s="16" t="s">
        <v>32</v>
      </c>
      <c r="D66" s="21" t="s">
        <v>15</v>
      </c>
      <c r="E66" s="31">
        <v>2600</v>
      </c>
      <c r="F66" s="17"/>
      <c r="G66" s="5">
        <f t="shared" si="3"/>
        <v>0</v>
      </c>
    </row>
    <row r="67" spans="2:7" ht="30" customHeight="1" x14ac:dyDescent="0.2">
      <c r="B67" s="48" t="s">
        <v>75</v>
      </c>
      <c r="C67" s="16" t="s">
        <v>98</v>
      </c>
      <c r="D67" s="21" t="s">
        <v>15</v>
      </c>
      <c r="E67" s="31">
        <v>2600</v>
      </c>
      <c r="F67" s="17"/>
      <c r="G67" s="5">
        <f t="shared" ref="G67" si="4">E67*ROUND(F67,2)</f>
        <v>0</v>
      </c>
    </row>
    <row r="68" spans="2:7" ht="25.5" customHeight="1" x14ac:dyDescent="0.2">
      <c r="B68" s="48" t="s">
        <v>76</v>
      </c>
      <c r="C68" s="16" t="s">
        <v>33</v>
      </c>
      <c r="D68" s="21" t="s">
        <v>15</v>
      </c>
      <c r="E68" s="31">
        <v>2600</v>
      </c>
      <c r="F68" s="17"/>
      <c r="G68" s="5">
        <f t="shared" si="3"/>
        <v>0</v>
      </c>
    </row>
    <row r="69" spans="2:7" ht="37.5" customHeight="1" x14ac:dyDescent="0.2">
      <c r="B69" s="48" t="s">
        <v>77</v>
      </c>
      <c r="C69" s="16" t="s">
        <v>34</v>
      </c>
      <c r="D69" s="21" t="s">
        <v>15</v>
      </c>
      <c r="E69" s="31">
        <v>2600</v>
      </c>
      <c r="F69" s="17"/>
      <c r="G69" s="5">
        <f t="shared" si="3"/>
        <v>0</v>
      </c>
    </row>
    <row r="70" spans="2:7" ht="30" customHeight="1" x14ac:dyDescent="0.2">
      <c r="B70" s="48" t="s">
        <v>78</v>
      </c>
      <c r="C70" s="16" t="s">
        <v>35</v>
      </c>
      <c r="D70" s="21" t="s">
        <v>15</v>
      </c>
      <c r="E70" s="31">
        <v>200</v>
      </c>
      <c r="F70" s="17"/>
      <c r="G70" s="5">
        <f t="shared" si="3"/>
        <v>0</v>
      </c>
    </row>
    <row r="71" spans="2:7" ht="30" customHeight="1" x14ac:dyDescent="0.2">
      <c r="B71" s="48" t="s">
        <v>79</v>
      </c>
      <c r="C71" s="16" t="s">
        <v>36</v>
      </c>
      <c r="D71" s="21" t="s">
        <v>15</v>
      </c>
      <c r="E71" s="31">
        <v>200</v>
      </c>
      <c r="F71" s="17"/>
      <c r="G71" s="5">
        <f t="shared" si="3"/>
        <v>0</v>
      </c>
    </row>
    <row r="72" spans="2:7" ht="30" customHeight="1" x14ac:dyDescent="0.2">
      <c r="B72" s="48" t="s">
        <v>80</v>
      </c>
      <c r="C72" s="16" t="s">
        <v>37</v>
      </c>
      <c r="D72" s="21" t="s">
        <v>15</v>
      </c>
      <c r="E72" s="31">
        <v>80</v>
      </c>
      <c r="F72" s="17"/>
      <c r="G72" s="5">
        <f t="shared" si="3"/>
        <v>0</v>
      </c>
    </row>
    <row r="73" spans="2:7" ht="30" customHeight="1" x14ac:dyDescent="0.2">
      <c r="B73" s="48" t="s">
        <v>81</v>
      </c>
      <c r="C73" s="16" t="s">
        <v>38</v>
      </c>
      <c r="D73" s="21" t="s">
        <v>15</v>
      </c>
      <c r="E73" s="31">
        <v>80</v>
      </c>
      <c r="F73" s="17"/>
      <c r="G73" s="5">
        <f t="shared" si="3"/>
        <v>0</v>
      </c>
    </row>
    <row r="74" spans="2:7" ht="30" customHeight="1" x14ac:dyDescent="0.2">
      <c r="B74" s="48" t="s">
        <v>82</v>
      </c>
      <c r="C74" s="16" t="s">
        <v>39</v>
      </c>
      <c r="D74" s="21" t="s">
        <v>15</v>
      </c>
      <c r="E74" s="31">
        <v>20</v>
      </c>
      <c r="F74" s="17"/>
      <c r="G74" s="5">
        <f t="shared" si="3"/>
        <v>0</v>
      </c>
    </row>
    <row r="75" spans="2:7" ht="30" customHeight="1" x14ac:dyDescent="0.2">
      <c r="B75" s="48" t="s">
        <v>99</v>
      </c>
      <c r="C75" s="16" t="s">
        <v>40</v>
      </c>
      <c r="D75" s="21" t="s">
        <v>15</v>
      </c>
      <c r="E75" s="31">
        <v>20</v>
      </c>
      <c r="F75" s="17"/>
      <c r="G75" s="5">
        <f t="shared" si="3"/>
        <v>0</v>
      </c>
    </row>
    <row r="76" spans="2:7" ht="21.6" customHeight="1" thickBot="1" x14ac:dyDescent="0.25">
      <c r="B76" s="49" t="s">
        <v>102</v>
      </c>
      <c r="C76" s="11" t="s">
        <v>41</v>
      </c>
      <c r="D76" s="22" t="s">
        <v>15</v>
      </c>
      <c r="E76" s="32">
        <v>2</v>
      </c>
      <c r="F76" s="12"/>
      <c r="G76" s="13">
        <f>E76*ROUND(F76,2)</f>
        <v>0</v>
      </c>
    </row>
    <row r="77" spans="2:7" ht="15.75" x14ac:dyDescent="0.2">
      <c r="B77" s="37"/>
      <c r="G77" s="1"/>
    </row>
    <row r="78" spans="2:7" ht="12.6" customHeight="1" x14ac:dyDescent="0.25">
      <c r="B78" s="46" t="s">
        <v>103</v>
      </c>
      <c r="C78" s="2"/>
      <c r="D78" s="23"/>
      <c r="E78" s="33"/>
      <c r="F78" s="2"/>
      <c r="G78" s="2"/>
    </row>
    <row r="79" spans="2:7" ht="7.5" customHeight="1" thickBot="1" x14ac:dyDescent="0.25">
      <c r="B79" s="37"/>
      <c r="G79" s="1"/>
    </row>
    <row r="80" spans="2:7" ht="27" customHeight="1" x14ac:dyDescent="0.2">
      <c r="B80" s="70" t="s">
        <v>112</v>
      </c>
      <c r="C80" s="71"/>
      <c r="D80" s="71"/>
      <c r="E80" s="71"/>
      <c r="F80" s="72"/>
      <c r="G80" s="51">
        <f>ROUND(G12+G13+G14+G15+G16+G17+G18+G19+G20+G21+G22+G23+G24+G25+G26+G46+G47+G48+G49+G50+G51+G52+G53+G54+G55+G56+G57+G58+G59+G60,2)</f>
        <v>0</v>
      </c>
    </row>
    <row r="81" spans="2:10" ht="27" customHeight="1" x14ac:dyDescent="0.2">
      <c r="B81" s="76" t="s">
        <v>113</v>
      </c>
      <c r="C81" s="77"/>
      <c r="D81" s="77"/>
      <c r="E81" s="77"/>
      <c r="F81" s="78"/>
      <c r="G81" s="52">
        <f>ROUND(G28+G29+G30+G31+G32+G33+G34+G35+G36+G37+G38+G39+G40+G41+G42+G62+G63+G64+G65+G66+G67+G68+G69+G70+G71+G72+G73+G74+G75+G76,2)</f>
        <v>0</v>
      </c>
    </row>
    <row r="82" spans="2:10" ht="27" customHeight="1" x14ac:dyDescent="0.2">
      <c r="B82" s="79" t="s">
        <v>114</v>
      </c>
      <c r="C82" s="80"/>
      <c r="D82" s="80"/>
      <c r="E82" s="80"/>
      <c r="F82" s="80"/>
      <c r="G82" s="4">
        <f>SUM(G80:G81)</f>
        <v>0</v>
      </c>
    </row>
    <row r="83" spans="2:10" ht="27" customHeight="1" x14ac:dyDescent="0.2">
      <c r="B83" s="68" t="s">
        <v>11</v>
      </c>
      <c r="C83" s="69"/>
      <c r="D83" s="69"/>
      <c r="E83" s="69"/>
      <c r="F83" s="14">
        <v>0.19</v>
      </c>
      <c r="G83" s="4">
        <f>ROUND(G82*F83,2)</f>
        <v>0</v>
      </c>
    </row>
    <row r="84" spans="2:10" s="54" customFormat="1" ht="23.45" customHeight="1" thickBot="1" x14ac:dyDescent="0.25">
      <c r="B84" s="66" t="s">
        <v>12</v>
      </c>
      <c r="C84" s="67"/>
      <c r="D84" s="67"/>
      <c r="E84" s="67"/>
      <c r="F84" s="67"/>
      <c r="G84" s="53">
        <f>ROUND(G82+G83,2)</f>
        <v>0</v>
      </c>
    </row>
    <row r="85" spans="2:10" ht="17.25" customHeight="1" x14ac:dyDescent="0.2">
      <c r="B85" s="37"/>
      <c r="H85" s="15"/>
      <c r="I85" s="15"/>
      <c r="J85" s="15"/>
    </row>
    <row r="86" spans="2:10" ht="31.5" customHeight="1" x14ac:dyDescent="0.2">
      <c r="B86" s="55" t="s">
        <v>13</v>
      </c>
      <c r="C86" s="55"/>
      <c r="D86" s="55"/>
      <c r="E86" s="55"/>
      <c r="F86" s="55"/>
      <c r="G86" s="55"/>
    </row>
  </sheetData>
  <sheetProtection algorithmName="SHA-512" hashValue="GbewIJ0Hp0P2G0iImwb58cTJEC9OXaKtnviMpAnpjplQhDAyt4PZ35pL/G7WRpjt2du3rsAVh5fmTTYu+Jx00A==" saltValue="PcgZv6kZQ8rw9GWg8jcfsQ==" spinCount="100000" sheet="1" objects="1" scenarios="1" selectLockedCells="1"/>
  <mergeCells count="15">
    <mergeCell ref="B86:G86"/>
    <mergeCell ref="B5:G5"/>
    <mergeCell ref="F2:G2"/>
    <mergeCell ref="B6:G6"/>
    <mergeCell ref="F7:F9"/>
    <mergeCell ref="E7:E9"/>
    <mergeCell ref="B84:F84"/>
    <mergeCell ref="B83:E83"/>
    <mergeCell ref="B80:F80"/>
    <mergeCell ref="C11:G11"/>
    <mergeCell ref="C27:G27"/>
    <mergeCell ref="B81:F81"/>
    <mergeCell ref="B82:F82"/>
    <mergeCell ref="C45:G45"/>
    <mergeCell ref="C61:G61"/>
  </mergeCells>
  <phoneticPr fontId="19" type="noConversion"/>
  <pageMargins left="0.59055118110236227" right="0.39370078740157483" top="0.59055118110236227" bottom="0.39370078740157483" header="0.31496062992125984" footer="0.31496062992125984"/>
  <pageSetup paperSize="9" scale="65" orientation="portrait" r:id="rId1"/>
  <headerFoot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44E7BC04B9CB9349BC5B390442FED4DE" ma:contentTypeVersion="0" ma:contentTypeDescription="" ma:contentTypeScope="" ma:versionID="c02272b77068737a090d2c82b833a4eb">
  <xsd:schema xmlns:xsd="http://www.w3.org/2001/XMLSchema" xmlns:xs="http://www.w3.org/2001/XMLSchema" xmlns:p="http://schemas.microsoft.com/office/2006/metadata/properties" xmlns:ns2="f18553e4-0ef6-4dd1-9e08-53b2286d7b98" xmlns:ns3="8D2D3147-2C5D-4E20-A2DA-091C2014B04C" targetNamespace="http://schemas.microsoft.com/office/2006/metadata/properties" ma:root="true" ma:fieldsID="e66d9494bb5d750030d848de31ef8561" ns2:_="" ns3:_="">
    <xsd:import namespace="f18553e4-0ef6-4dd1-9e08-53b2286d7b98"/>
    <xsd:import namespace="8D2D3147-2C5D-4E20-A2DA-091C2014B04C"/>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8D2D3147-2C5D-4E20-A2DA-091C2014B04C"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2 Vorbereitung Vergabeverfahren</Vgv_Phase>
    <Vgv_Thema xmlns="8D2D3147-2C5D-4E20-A2DA-091C2014B04C" xsi:nil="true"/>
  </documentManagement>
</p:properties>
</file>

<file path=customXml/itemProps1.xml><?xml version="1.0" encoding="utf-8"?>
<ds:datastoreItem xmlns:ds="http://schemas.openxmlformats.org/officeDocument/2006/customXml" ds:itemID="{96203B09-B529-41E8-ABE4-7C1164B394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8D2D3147-2C5D-4E20-A2DA-091C2014B0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5F9059-7788-4104-BBB5-116C6025D250}">
  <ds:schemaRefs>
    <ds:schemaRef ds:uri="http://schemas.microsoft.com/sharepoint/v3/contenttype/forms"/>
  </ds:schemaRefs>
</ds:datastoreItem>
</file>

<file path=customXml/itemProps3.xml><?xml version="1.0" encoding="utf-8"?>
<ds:datastoreItem xmlns:ds="http://schemas.openxmlformats.org/officeDocument/2006/customXml" ds:itemID="{64DB2953-2D5D-418D-A6F9-CF3792A627D1}">
  <ds:schemaRefs>
    <ds:schemaRef ds:uri="http://schemas.microsoft.com/office/2006/metadata/properties"/>
    <ds:schemaRef ds:uri="http://schemas.openxmlformats.org/package/2006/metadata/core-properties"/>
    <ds:schemaRef ds:uri="8D2D3147-2C5D-4E20-A2DA-091C2014B04C"/>
    <ds:schemaRef ds:uri="http://www.w3.org/XML/1998/namespace"/>
    <ds:schemaRef ds:uri="http://schemas.microsoft.com/office/2006/documentManagement/types"/>
    <ds:schemaRef ds:uri="http://purl.org/dc/terms/"/>
    <ds:schemaRef ds:uri="http://purl.org/dc/elements/1.1/"/>
    <ds:schemaRef ds:uri="f18553e4-0ef6-4dd1-9e08-53b2286d7b98"/>
    <ds:schemaRef ds:uri="http://schemas.microsoft.com/office/infopath/2007/PartnerControls"/>
    <ds:schemaRef ds:uri="http://purl.org/dc/dcmitype/"/>
  </ds:schemaRefs>
</ds:datastoreItem>
</file>

<file path=docMetadata/LabelInfo.xml><?xml version="1.0" encoding="utf-8"?>
<clbl:labelList xmlns:clbl="http://schemas.microsoft.com/office/2020/mipLabelMetadata">
  <clbl:label id="{a48f69af-3265-4c12-b1e3-f63a8696e71d}" enabled="1" method="Privileged" siteId="{777634b8-6549-48dd-89f9-71c677fea24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Preisblatt</vt:lpstr>
      <vt:lpstr>'A1 - Preisblatt'!Druckbereich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lastModifiedBy>Asboth, Roman</cp:lastModifiedBy>
  <cp:revision/>
  <dcterms:created xsi:type="dcterms:W3CDTF">2019-07-08T11:50:26Z</dcterms:created>
  <dcterms:modified xsi:type="dcterms:W3CDTF">2026-07-08T07:07:13Z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0x010100E65520829C044D71A30CF51927CFE1190044E7BC04B9CB9349BC5B390442FED4DE</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2023-07-06T09:36:30Z</vt:lpwstr>
  </property>
  <property fmtid="{D5CDD505-2E9C-101B-9397-08002B2CF9AE}" pid="9" name="MSIP_Label_a48f69af-3265-4c12-b1e3-f63a8696e71d_Method">
    <vt:lpwstr>Privileged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y fmtid="{D5CDD505-2E9C-101B-9397-08002B2CF9AE}" pid="14" name="Kategorie">
    <vt:lpwstr>8;#Vergabeunterlagen|a0e03506-1542-47f6-a34b-54aeef80ff37</vt:lpwstr>
  </property>
  <property fmtid="{D5CDD505-2E9C-101B-9397-08002B2CF9AE}" pid="15" name="Thema">
    <vt:lpwstr>51;#Vergabeunterlagen|d2305694-ed83-483e-b305-bffc079f7bf1</vt:lpwstr>
  </property>
</Properties>
</file>